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Prilojenia_27_04_2018\1_ Studenti_DVU\"/>
    </mc:Choice>
  </mc:AlternateContent>
  <bookViews>
    <workbookView xWindow="480" yWindow="120" windowWidth="20610" windowHeight="11640" tabRatio="936"/>
  </bookViews>
  <sheets>
    <sheet name="ХТМУ RMS subsid." sheetId="19" r:id="rId1"/>
  </sheets>
  <calcPr calcId="162913"/>
</workbook>
</file>

<file path=xl/calcChain.xml><?xml version="1.0" encoding="utf-8"?>
<calcChain xmlns="http://schemas.openxmlformats.org/spreadsheetml/2006/main">
  <c r="I16" i="19" l="1"/>
  <c r="G16" i="19"/>
  <c r="F16" i="19"/>
  <c r="E16" i="19"/>
  <c r="L15" i="19"/>
  <c r="K15" i="19"/>
  <c r="L14" i="19"/>
  <c r="K14" i="19"/>
  <c r="L13" i="19"/>
  <c r="K13" i="19"/>
  <c r="L12" i="19"/>
  <c r="K12" i="19"/>
  <c r="L11" i="19"/>
  <c r="K11" i="19"/>
  <c r="L10" i="19"/>
  <c r="K10" i="19"/>
  <c r="M14" i="19" l="1"/>
  <c r="M11" i="19"/>
  <c r="M13" i="19"/>
  <c r="M15" i="19"/>
  <c r="L16" i="19"/>
  <c r="M10" i="19"/>
  <c r="K16" i="19"/>
  <c r="M12" i="19"/>
  <c r="M16" i="19" l="1"/>
</calcChain>
</file>

<file path=xl/sharedStrings.xml><?xml version="1.0" encoding="utf-8"?>
<sst xmlns="http://schemas.openxmlformats.org/spreadsheetml/2006/main" count="35" uniqueCount="27">
  <si>
    <t>Шифър</t>
  </si>
  <si>
    <t>Професионален бакалавър</t>
  </si>
  <si>
    <t>Бакалавър</t>
  </si>
  <si>
    <t>Магистър</t>
  </si>
  <si>
    <t>Общо</t>
  </si>
  <si>
    <t>Общо инженерство</t>
  </si>
  <si>
    <t>Електротехника, електроника и автоматика</t>
  </si>
  <si>
    <t>Биотехнологии</t>
  </si>
  <si>
    <t>Материали и материалознание</t>
  </si>
  <si>
    <t>Химични технологии</t>
  </si>
  <si>
    <t>Металургия</t>
  </si>
  <si>
    <t>ПРИЛОЖЕНИЕ № 1.35</t>
  </si>
  <si>
    <t>ХИМИКОТЕХНОЛОГИЧЕН И МЕТАЛУРГИЧЕН УНИВЕРСИТЕТ - СОФИЯ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</si>
  <si>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</si>
  <si>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</si>
  <si>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</si>
  <si>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</si>
  <si>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</si>
  <si>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</si>
  <si>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Технически науки</t>
  </si>
  <si>
    <t>5.2</t>
  </si>
  <si>
    <t>5.6</t>
  </si>
  <si>
    <t>5.9</t>
  </si>
  <si>
    <t>ВСИЧКО:</t>
  </si>
  <si>
    <r>
      <t>5.10</t>
    </r>
    <r>
      <rPr>
        <sz val="11"/>
        <color indexed="9"/>
        <rFont val="Calibri"/>
        <family val="2"/>
        <charset val="204"/>
        <scheme val="minor"/>
      </rPr>
      <t>.</t>
    </r>
  </si>
  <si>
    <r>
      <t>5.11</t>
    </r>
    <r>
      <rPr>
        <sz val="11"/>
        <color indexed="9"/>
        <rFont val="Calibri"/>
        <family val="2"/>
        <charset val="204"/>
        <scheme val="minor"/>
      </rPr>
      <t>.</t>
    </r>
  </si>
  <si>
    <r>
      <t>5.13</t>
    </r>
    <r>
      <rPr>
        <sz val="11"/>
        <color indexed="9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</si>
</sst>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49" fontId="5" fillId="0" borderId="1" xfId="0" applyNumberFormat="1" applyFont="1" applyBorder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S22" sqref="S22"/>
    </sheetView>
  </sheetViews>
  <sheetFormatPr defaultRowHeight="12.75" x14ac:dyDescent="0.2"/>
  <cols>
    <col min="1" max="1" width="7.7109375" customWidth="1"/>
    <col min="2" max="2" width="47.7109375" customWidth="1"/>
  </cols>
  <sheetData>
    <row r="1" spans="1:13" ht="15" x14ac:dyDescent="0.25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5" customHeight="1" x14ac:dyDescent="0.2">
      <c r="A4" s="7" t="s">
        <v>0</v>
      </c>
      <c r="B4" s="7" t="s">
        <v>13</v>
      </c>
      <c r="C4" s="7" t="s">
        <v>14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0.5" customHeight="1" x14ac:dyDescent="0.2">
      <c r="A5" s="7"/>
      <c r="B5" s="7"/>
      <c r="C5" s="7" t="s">
        <v>1</v>
      </c>
      <c r="D5" s="7"/>
      <c r="E5" s="7" t="s">
        <v>2</v>
      </c>
      <c r="F5" s="7"/>
      <c r="G5" s="7" t="s">
        <v>3</v>
      </c>
      <c r="H5" s="7"/>
      <c r="I5" s="7" t="s">
        <v>15</v>
      </c>
      <c r="J5" s="7"/>
      <c r="K5" s="7" t="s">
        <v>16</v>
      </c>
      <c r="L5" s="7"/>
      <c r="M5" s="7"/>
    </row>
    <row r="6" spans="1:13" ht="17.25" customHeight="1" x14ac:dyDescent="0.2">
      <c r="A6" s="7"/>
      <c r="B6" s="7"/>
      <c r="C6" s="8" t="s">
        <v>17</v>
      </c>
      <c r="D6" s="8" t="s">
        <v>18</v>
      </c>
      <c r="E6" s="8" t="s">
        <v>17</v>
      </c>
      <c r="F6" s="8" t="s">
        <v>18</v>
      </c>
      <c r="G6" s="8" t="s">
        <v>17</v>
      </c>
      <c r="H6" s="8" t="s">
        <v>18</v>
      </c>
      <c r="I6" s="8" t="s">
        <v>17</v>
      </c>
      <c r="J6" s="8" t="s">
        <v>18</v>
      </c>
      <c r="K6" s="8" t="s">
        <v>17</v>
      </c>
      <c r="L6" s="8" t="s">
        <v>18</v>
      </c>
      <c r="M6" s="8" t="s">
        <v>4</v>
      </c>
    </row>
    <row r="7" spans="1:13" ht="15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</row>
    <row r="8" spans="1:13" ht="15" hidden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s="1" customFormat="1" ht="15" x14ac:dyDescent="0.25">
      <c r="A9" s="4">
        <v>5</v>
      </c>
      <c r="B9" s="5" t="s">
        <v>19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5" x14ac:dyDescent="0.25">
      <c r="A10" s="6" t="s">
        <v>20</v>
      </c>
      <c r="B10" s="6" t="s">
        <v>6</v>
      </c>
      <c r="C10" s="6"/>
      <c r="D10" s="6"/>
      <c r="E10" s="6">
        <v>30</v>
      </c>
      <c r="F10" s="6">
        <v>8</v>
      </c>
      <c r="G10" s="6"/>
      <c r="H10" s="6"/>
      <c r="I10" s="6">
        <v>12</v>
      </c>
      <c r="J10" s="6"/>
      <c r="K10" s="6">
        <f t="shared" ref="K10:L15" si="0">C10+E10+G10+I10</f>
        <v>42</v>
      </c>
      <c r="L10" s="6">
        <f t="shared" si="0"/>
        <v>8</v>
      </c>
      <c r="M10" s="6">
        <f t="shared" ref="M10:M15" si="1">K10+L10</f>
        <v>50</v>
      </c>
    </row>
    <row r="11" spans="1:13" ht="15" x14ac:dyDescent="0.25">
      <c r="A11" s="6" t="s">
        <v>21</v>
      </c>
      <c r="B11" s="6" t="s">
        <v>8</v>
      </c>
      <c r="C11" s="6"/>
      <c r="D11" s="6"/>
      <c r="E11" s="6">
        <v>24</v>
      </c>
      <c r="F11" s="6">
        <v>9</v>
      </c>
      <c r="G11" s="6"/>
      <c r="H11" s="6"/>
      <c r="I11" s="6">
        <v>13</v>
      </c>
      <c r="J11" s="6"/>
      <c r="K11" s="6">
        <f t="shared" si="0"/>
        <v>37</v>
      </c>
      <c r="L11" s="6">
        <f t="shared" si="0"/>
        <v>9</v>
      </c>
      <c r="M11" s="6">
        <f t="shared" si="1"/>
        <v>46</v>
      </c>
    </row>
    <row r="12" spans="1:13" ht="15" x14ac:dyDescent="0.25">
      <c r="A12" s="6" t="s">
        <v>22</v>
      </c>
      <c r="B12" s="6" t="s">
        <v>10</v>
      </c>
      <c r="C12" s="6"/>
      <c r="D12" s="6"/>
      <c r="E12" s="6">
        <v>40</v>
      </c>
      <c r="F12" s="6">
        <v>10</v>
      </c>
      <c r="G12" s="6"/>
      <c r="H12" s="6"/>
      <c r="I12" s="6">
        <v>20</v>
      </c>
      <c r="J12" s="6"/>
      <c r="K12" s="6">
        <f t="shared" si="0"/>
        <v>60</v>
      </c>
      <c r="L12" s="6">
        <f t="shared" si="0"/>
        <v>10</v>
      </c>
      <c r="M12" s="6">
        <f t="shared" si="1"/>
        <v>70</v>
      </c>
    </row>
    <row r="13" spans="1:13" ht="15" x14ac:dyDescent="0.25">
      <c r="A13" s="6" t="s">
        <v>24</v>
      </c>
      <c r="B13" s="6" t="s">
        <v>9</v>
      </c>
      <c r="C13" s="6"/>
      <c r="D13" s="6"/>
      <c r="E13" s="6">
        <v>170</v>
      </c>
      <c r="F13" s="6">
        <v>40</v>
      </c>
      <c r="G13" s="6">
        <v>20</v>
      </c>
      <c r="H13" s="6"/>
      <c r="I13" s="6">
        <v>90</v>
      </c>
      <c r="J13" s="6"/>
      <c r="K13" s="6">
        <f t="shared" si="0"/>
        <v>280</v>
      </c>
      <c r="L13" s="6">
        <f t="shared" si="0"/>
        <v>40</v>
      </c>
      <c r="M13" s="6">
        <f t="shared" si="1"/>
        <v>320</v>
      </c>
    </row>
    <row r="14" spans="1:13" ht="15" x14ac:dyDescent="0.25">
      <c r="A14" s="6" t="s">
        <v>25</v>
      </c>
      <c r="B14" s="6" t="s">
        <v>7</v>
      </c>
      <c r="C14" s="6"/>
      <c r="D14" s="6"/>
      <c r="E14" s="6">
        <v>47</v>
      </c>
      <c r="F14" s="6">
        <v>9</v>
      </c>
      <c r="G14" s="6"/>
      <c r="H14" s="6"/>
      <c r="I14" s="6">
        <v>34</v>
      </c>
      <c r="J14" s="6"/>
      <c r="K14" s="6">
        <f t="shared" si="0"/>
        <v>81</v>
      </c>
      <c r="L14" s="6">
        <f t="shared" si="0"/>
        <v>9</v>
      </c>
      <c r="M14" s="6">
        <f t="shared" si="1"/>
        <v>90</v>
      </c>
    </row>
    <row r="15" spans="1:13" ht="15" x14ac:dyDescent="0.25">
      <c r="A15" s="6" t="s">
        <v>26</v>
      </c>
      <c r="B15" s="6" t="s">
        <v>5</v>
      </c>
      <c r="C15" s="6"/>
      <c r="D15" s="6"/>
      <c r="E15" s="6">
        <v>62</v>
      </c>
      <c r="F15" s="6">
        <v>22</v>
      </c>
      <c r="G15" s="6"/>
      <c r="H15" s="6"/>
      <c r="I15" s="6">
        <v>24</v>
      </c>
      <c r="J15" s="6"/>
      <c r="K15" s="6">
        <f t="shared" si="0"/>
        <v>86</v>
      </c>
      <c r="L15" s="6">
        <f t="shared" si="0"/>
        <v>22</v>
      </c>
      <c r="M15" s="6">
        <f t="shared" si="1"/>
        <v>108</v>
      </c>
    </row>
    <row r="16" spans="1:13" ht="15" x14ac:dyDescent="0.25">
      <c r="A16" s="5"/>
      <c r="B16" s="5" t="s">
        <v>23</v>
      </c>
      <c r="C16" s="5"/>
      <c r="D16" s="5"/>
      <c r="E16" s="5">
        <f>SUM(E9:E15)</f>
        <v>373</v>
      </c>
      <c r="F16" s="5">
        <f>SUM(F9:F15)</f>
        <v>98</v>
      </c>
      <c r="G16" s="5">
        <f>SUM(G9:G15)</f>
        <v>20</v>
      </c>
      <c r="H16" s="5"/>
      <c r="I16" s="5">
        <f>SUM(I9:I15)</f>
        <v>193</v>
      </c>
      <c r="J16" s="5"/>
      <c r="K16" s="5">
        <f>SUM(K9:K15)</f>
        <v>586</v>
      </c>
      <c r="L16" s="5">
        <f>SUM(L9:L15)</f>
        <v>98</v>
      </c>
      <c r="M16" s="5">
        <f>SUM(M9:M15)</f>
        <v>684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19685039370078741" right="0.19685039370078741" top="1.3779527559055118" bottom="0.19685039370078741" header="0.31496062992125984" footer="0.31496062992125984"/>
  <pageSetup paperSize="9" scale="8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ХТМУ RMS subsid.</vt:lpstr>
    </vt:vector>
  </TitlesOfParts>
  <Company>CIOO Sofia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Elizabeta Lyubomirova</cp:lastModifiedBy>
  <cp:lastPrinted>2018-03-12T07:27:27Z</cp:lastPrinted>
  <dcterms:created xsi:type="dcterms:W3CDTF">2011-01-31T08:31:39Z</dcterms:created>
  <dcterms:modified xsi:type="dcterms:W3CDTF">2018-04-30T13:18:42Z</dcterms:modified>
</cp:coreProperties>
</file>